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226/DESIGN/SUPERSTRUCTURE/"/>
    </mc:Choice>
  </mc:AlternateContent>
  <xr:revisionPtr revIDLastSave="0" documentId="8_{0E74C32E-5E0C-496C-B0A5-69125FA5A068}" xr6:coauthVersionLast="47" xr6:coauthVersionMax="47" xr10:uidLastSave="{00000000-0000-0000-0000-000000000000}"/>
  <bookViews>
    <workbookView xWindow="-120" yWindow="-120" windowWidth="29040" windowHeight="15840" xr2:uid="{46030FAD-8A5F-4007-AD92-C39B79E04E43}"/>
  </bookViews>
  <sheets>
    <sheet name="Slab Elevations" sheetId="1" r:id="rId1"/>
  </sheets>
  <externalReferences>
    <externalReference r:id="rId2"/>
  </externalReferences>
  <definedNames>
    <definedName name="ALPHA">#REF!</definedName>
    <definedName name="ASL">#REF!</definedName>
    <definedName name="BM_HEIGHT">#REF!</definedName>
    <definedName name="BM_NO">#REF!</definedName>
    <definedName name="BM_SPA">#REF!</definedName>
    <definedName name="BRG">#REF!</definedName>
    <definedName name="BRIDGE_LENGTH">#REF!</definedName>
    <definedName name="CA">#REF!</definedName>
    <definedName name="CAP_DEPTH_MAX">#REF!</definedName>
    <definedName name="CAP_DEPTH_MIN">#REF!</definedName>
    <definedName name="CAP_LENGTH_MAX">#REF!</definedName>
    <definedName name="CAP_LENGTH_MIN">#REF!</definedName>
    <definedName name="CAP_TAPER_HEIGHT">#REF!</definedName>
    <definedName name="CAP_TAPER_LENGTH">#REF!</definedName>
    <definedName name="CAP_WIDTH">#REF!</definedName>
    <definedName name="CD">#REF!</definedName>
    <definedName name="CN">#REF!</definedName>
    <definedName name="CONC">#REF!</definedName>
    <definedName name="COVER">#REF!</definedName>
    <definedName name="DECK_WIDTH">#REF!</definedName>
    <definedName name="EXPOSED_HEIGHT">#REF!</definedName>
    <definedName name="FC">#REF!</definedName>
    <definedName name="FLOE_DIA">#REF!</definedName>
    <definedName name="FTG_DEPTH">#REF!</definedName>
    <definedName name="FTG_LENGTH">#REF!</definedName>
    <definedName name="FTG_WIDTH">#REF!</definedName>
    <definedName name="FY">#REF!</definedName>
    <definedName name="HEIGHT">#REF!</definedName>
    <definedName name="HW">#REF!</definedName>
    <definedName name="ICE">#REF!</definedName>
    <definedName name="ICE_STRGTH">#REF!</definedName>
    <definedName name="ICE_THICK">#REF!</definedName>
    <definedName name="IMPACT">#REF!</definedName>
    <definedName name="K">#REF!</definedName>
    <definedName name="LW">#REF!</definedName>
    <definedName name="N">#REF!</definedName>
    <definedName name="PILE_EMBED">#REF!</definedName>
    <definedName name="ROAD_WIDTH">#REF!</definedName>
    <definedName name="SKEW">#REF!</definedName>
    <definedName name="SOIL">#REF!</definedName>
    <definedName name="STEM_AREA">#REF!</definedName>
    <definedName name="STEM_HEIGHT">#REF!</definedName>
    <definedName name="STEM_LENGTH">#REF!</definedName>
    <definedName name="STEM_WIDTH">#REF!</definedName>
    <definedName name="STREAM_VELOCITY">#REF!</definedName>
    <definedName name="SUPER_HEIGHT">#REF!</definedName>
    <definedName name="T_PARA">#REF!</definedName>
    <definedName name="T_PERP">#REF!</definedName>
    <definedName name="THETA_F">#REF!</definedName>
    <definedName name="W">#REF!</definedName>
    <definedName name="WA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9" i="1" s="1"/>
  <c r="D9" i="1" s="1"/>
  <c r="C6" i="1"/>
  <c r="D6" i="1"/>
  <c r="C7" i="1"/>
  <c r="D7" i="1"/>
  <c r="C8" i="1"/>
  <c r="D8" i="1" s="1"/>
  <c r="F9" i="1"/>
  <c r="B14" i="1"/>
  <c r="B20" i="1" s="1"/>
  <c r="B15" i="1"/>
  <c r="B16" i="1"/>
  <c r="F17" i="1" s="1"/>
  <c r="F30" i="1" s="1"/>
  <c r="F16" i="1"/>
  <c r="F29" i="1" s="1"/>
  <c r="B18" i="1"/>
  <c r="F19" i="1" s="1"/>
  <c r="B19" i="1"/>
  <c r="F32" i="1"/>
  <c r="F21" i="1" l="1"/>
  <c r="F34" i="1" s="1"/>
  <c r="F20" i="1"/>
  <c r="F33" i="1" s="1"/>
  <c r="F15" i="1"/>
  <c r="F28" i="1" s="1"/>
  <c r="C10" i="1"/>
  <c r="D10" i="1" s="1"/>
  <c r="G9" i="1"/>
  <c r="F18" i="1"/>
  <c r="F31" i="1" s="1"/>
  <c r="G20" i="1" l="1"/>
  <c r="G33" i="1" s="1"/>
  <c r="G21" i="1"/>
  <c r="G34" i="1" s="1"/>
  <c r="G18" i="1"/>
  <c r="G31" i="1" s="1"/>
  <c r="G19" i="1"/>
  <c r="G32" i="1" s="1"/>
  <c r="H9" i="1"/>
  <c r="G17" i="1"/>
  <c r="G30" i="1" s="1"/>
  <c r="G16" i="1"/>
  <c r="G29" i="1" s="1"/>
  <c r="G15" i="1"/>
  <c r="G28" i="1" s="1"/>
  <c r="I9" i="1" l="1"/>
  <c r="H20" i="1"/>
  <c r="H33" i="1" s="1"/>
  <c r="H17" i="1"/>
  <c r="H30" i="1" s="1"/>
  <c r="H18" i="1"/>
  <c r="H31" i="1" s="1"/>
  <c r="H19" i="1"/>
  <c r="H32" i="1" s="1"/>
  <c r="H21" i="1"/>
  <c r="H34" i="1" s="1"/>
  <c r="H16" i="1"/>
  <c r="H29" i="1" s="1"/>
  <c r="H15" i="1"/>
  <c r="H28" i="1" s="1"/>
  <c r="I19" i="1" l="1"/>
  <c r="I32" i="1" s="1"/>
  <c r="I20" i="1"/>
  <c r="I33" i="1" s="1"/>
  <c r="I16" i="1"/>
  <c r="I29" i="1" s="1"/>
  <c r="I17" i="1"/>
  <c r="I30" i="1" s="1"/>
  <c r="I18" i="1"/>
  <c r="I31" i="1" s="1"/>
  <c r="J9" i="1"/>
  <c r="I15" i="1"/>
  <c r="I28" i="1" s="1"/>
  <c r="I21" i="1"/>
  <c r="I34" i="1" s="1"/>
  <c r="J19" i="1" l="1"/>
  <c r="J32" i="1" s="1"/>
  <c r="J16" i="1"/>
  <c r="J29" i="1" s="1"/>
  <c r="J17" i="1"/>
  <c r="J30" i="1" s="1"/>
  <c r="K9" i="1"/>
  <c r="J18" i="1"/>
  <c r="J31" i="1" s="1"/>
  <c r="J21" i="1"/>
  <c r="J34" i="1" s="1"/>
  <c r="J20" i="1"/>
  <c r="J33" i="1" s="1"/>
  <c r="J15" i="1"/>
  <c r="J28" i="1" s="1"/>
  <c r="K18" i="1" l="1"/>
  <c r="K31" i="1" s="1"/>
  <c r="K15" i="1"/>
  <c r="K28" i="1" s="1"/>
  <c r="K16" i="1"/>
  <c r="K29" i="1" s="1"/>
  <c r="K17" i="1"/>
  <c r="K30" i="1" s="1"/>
  <c r="K19" i="1"/>
  <c r="K32" i="1" s="1"/>
  <c r="K21" i="1"/>
  <c r="K34" i="1" s="1"/>
  <c r="K20" i="1"/>
  <c r="K33" i="1" s="1"/>
  <c r="L9" i="1"/>
  <c r="L18" i="1" l="1"/>
  <c r="L31" i="1" s="1"/>
  <c r="L15" i="1"/>
  <c r="L28" i="1" s="1"/>
  <c r="L16" i="1"/>
  <c r="L29" i="1" s="1"/>
  <c r="L17" i="1"/>
  <c r="L30" i="1" s="1"/>
  <c r="L21" i="1"/>
  <c r="L34" i="1" s="1"/>
  <c r="L20" i="1"/>
  <c r="L33" i="1" s="1"/>
  <c r="M9" i="1"/>
  <c r="L19" i="1"/>
  <c r="L32" i="1" s="1"/>
  <c r="M17" i="1" l="1"/>
  <c r="M30" i="1" s="1"/>
  <c r="M21" i="1"/>
  <c r="M34" i="1" s="1"/>
  <c r="M15" i="1"/>
  <c r="M28" i="1" s="1"/>
  <c r="M18" i="1"/>
  <c r="M31" i="1" s="1"/>
  <c r="M16" i="1"/>
  <c r="M29" i="1" s="1"/>
  <c r="M20" i="1"/>
  <c r="M33" i="1" s="1"/>
  <c r="M19" i="1"/>
  <c r="M32" i="1" s="1"/>
  <c r="N9" i="1"/>
  <c r="N16" i="1" l="1"/>
  <c r="N29" i="1" s="1"/>
  <c r="N17" i="1"/>
  <c r="N30" i="1" s="1"/>
  <c r="N20" i="1"/>
  <c r="N33" i="1" s="1"/>
  <c r="N21" i="1"/>
  <c r="N34" i="1" s="1"/>
  <c r="N15" i="1"/>
  <c r="N28" i="1" s="1"/>
  <c r="N19" i="1"/>
  <c r="N32" i="1" s="1"/>
  <c r="N18" i="1"/>
  <c r="N31" i="1" s="1"/>
  <c r="O9" i="1"/>
  <c r="O16" i="1" l="1"/>
  <c r="O29" i="1" s="1"/>
  <c r="P9" i="1"/>
  <c r="O20" i="1"/>
  <c r="O33" i="1" s="1"/>
  <c r="O21" i="1"/>
  <c r="O34" i="1" s="1"/>
  <c r="O17" i="1"/>
  <c r="O30" i="1" s="1"/>
  <c r="O15" i="1"/>
  <c r="O28" i="1" s="1"/>
  <c r="O19" i="1"/>
  <c r="O32" i="1" s="1"/>
  <c r="O18" i="1"/>
  <c r="O31" i="1" s="1"/>
  <c r="P15" i="1" l="1"/>
  <c r="P28" i="1" s="1"/>
  <c r="P19" i="1"/>
  <c r="P32" i="1" s="1"/>
  <c r="Q9" i="1"/>
  <c r="P20" i="1"/>
  <c r="P33" i="1" s="1"/>
  <c r="P21" i="1"/>
  <c r="P34" i="1" s="1"/>
  <c r="P16" i="1"/>
  <c r="P29" i="1" s="1"/>
  <c r="P18" i="1"/>
  <c r="P31" i="1" s="1"/>
  <c r="P17" i="1"/>
  <c r="P30" i="1" s="1"/>
  <c r="Q15" i="1" l="1"/>
  <c r="Q28" i="1" s="1"/>
  <c r="Q19" i="1"/>
  <c r="Q32" i="1" s="1"/>
  <c r="R9" i="1"/>
  <c r="Q20" i="1"/>
  <c r="Q33" i="1" s="1"/>
  <c r="Q21" i="1"/>
  <c r="Q34" i="1" s="1"/>
  <c r="Q18" i="1"/>
  <c r="Q31" i="1" s="1"/>
  <c r="Q17" i="1"/>
  <c r="Q30" i="1" s="1"/>
  <c r="Q16" i="1"/>
  <c r="Q29" i="1" s="1"/>
  <c r="R21" i="1" l="1"/>
  <c r="R34" i="1" s="1"/>
  <c r="R18" i="1"/>
  <c r="R31" i="1" s="1"/>
  <c r="R19" i="1"/>
  <c r="R32" i="1" s="1"/>
  <c r="S9" i="1"/>
  <c r="R20" i="1"/>
  <c r="R33" i="1" s="1"/>
  <c r="R15" i="1"/>
  <c r="R28" i="1" s="1"/>
  <c r="R17" i="1"/>
  <c r="R30" i="1" s="1"/>
  <c r="R16" i="1"/>
  <c r="R29" i="1" s="1"/>
  <c r="S20" i="1" l="1"/>
  <c r="S33" i="1" s="1"/>
  <c r="S18" i="1"/>
  <c r="S31" i="1" s="1"/>
  <c r="S19" i="1"/>
  <c r="S32" i="1" s="1"/>
  <c r="S21" i="1"/>
  <c r="S34" i="1" s="1"/>
  <c r="T9" i="1"/>
  <c r="S17" i="1"/>
  <c r="S30" i="1" s="1"/>
  <c r="S16" i="1"/>
  <c r="S29" i="1" s="1"/>
  <c r="S15" i="1"/>
  <c r="S28" i="1" s="1"/>
  <c r="U9" i="1" l="1"/>
  <c r="T17" i="1"/>
  <c r="T30" i="1" s="1"/>
  <c r="T18" i="1"/>
  <c r="T31" i="1" s="1"/>
  <c r="T19" i="1"/>
  <c r="T32" i="1" s="1"/>
  <c r="T20" i="1"/>
  <c r="T33" i="1" s="1"/>
  <c r="T21" i="1"/>
  <c r="T34" i="1" s="1"/>
  <c r="T16" i="1"/>
  <c r="T29" i="1" s="1"/>
  <c r="T15" i="1"/>
  <c r="T28" i="1" s="1"/>
  <c r="U19" i="1" l="1"/>
  <c r="U32" i="1" s="1"/>
  <c r="V9" i="1"/>
  <c r="U16" i="1"/>
  <c r="U29" i="1" s="1"/>
  <c r="U17" i="1"/>
  <c r="U30" i="1" s="1"/>
  <c r="U18" i="1"/>
  <c r="U31" i="1" s="1"/>
  <c r="U20" i="1"/>
  <c r="U33" i="1" s="1"/>
  <c r="U15" i="1"/>
  <c r="U28" i="1" s="1"/>
  <c r="U21" i="1"/>
  <c r="U34" i="1" s="1"/>
  <c r="V16" i="1" l="1"/>
  <c r="V29" i="1" s="1"/>
  <c r="V17" i="1"/>
  <c r="V30" i="1" s="1"/>
  <c r="V19" i="1"/>
  <c r="V32" i="1" s="1"/>
  <c r="V18" i="1"/>
  <c r="V31" i="1" s="1"/>
  <c r="W9" i="1"/>
  <c r="V15" i="1"/>
  <c r="V28" i="1" s="1"/>
  <c r="V21" i="1"/>
  <c r="V34" i="1" s="1"/>
  <c r="V20" i="1"/>
  <c r="V33" i="1" s="1"/>
  <c r="W18" i="1" l="1"/>
  <c r="W31" i="1" s="1"/>
  <c r="W15" i="1"/>
  <c r="W28" i="1" s="1"/>
  <c r="W16" i="1"/>
  <c r="W29" i="1" s="1"/>
  <c r="W17" i="1"/>
  <c r="W30" i="1" s="1"/>
  <c r="W19" i="1"/>
  <c r="W32" i="1" s="1"/>
  <c r="X9" i="1"/>
  <c r="W21" i="1"/>
  <c r="W34" i="1" s="1"/>
  <c r="W20" i="1"/>
  <c r="W33" i="1" s="1"/>
  <c r="X18" i="1" l="1"/>
  <c r="X31" i="1" s="1"/>
  <c r="X15" i="1"/>
  <c r="X28" i="1" s="1"/>
  <c r="X16" i="1"/>
  <c r="X29" i="1" s="1"/>
  <c r="X17" i="1"/>
  <c r="X30" i="1" s="1"/>
  <c r="Y9" i="1"/>
  <c r="X21" i="1"/>
  <c r="X34" i="1" s="1"/>
  <c r="X20" i="1"/>
  <c r="X33" i="1" s="1"/>
  <c r="X19" i="1"/>
  <c r="X32" i="1" s="1"/>
  <c r="Y17" i="1" l="1"/>
  <c r="Y30" i="1" s="1"/>
  <c r="Y18" i="1"/>
  <c r="Y31" i="1" s="1"/>
  <c r="Y21" i="1"/>
  <c r="Y34" i="1" s="1"/>
  <c r="Y15" i="1"/>
  <c r="Y28" i="1" s="1"/>
  <c r="Y16" i="1"/>
  <c r="Y29" i="1" s="1"/>
  <c r="Y19" i="1"/>
  <c r="Y32" i="1" s="1"/>
  <c r="Z9" i="1"/>
  <c r="Y20" i="1"/>
  <c r="Y33" i="1" s="1"/>
  <c r="Z16" i="1" l="1"/>
  <c r="Z29" i="1" s="1"/>
  <c r="Z20" i="1"/>
  <c r="Z33" i="1" s="1"/>
  <c r="Z21" i="1"/>
  <c r="Z34" i="1" s="1"/>
  <c r="Z15" i="1"/>
  <c r="Z28" i="1" s="1"/>
  <c r="Z17" i="1"/>
  <c r="Z30" i="1" s="1"/>
  <c r="Z19" i="1"/>
  <c r="Z32" i="1" s="1"/>
  <c r="Z18" i="1"/>
  <c r="Z31" i="1" s="1"/>
  <c r="AA9" i="1"/>
  <c r="AA16" i="1" l="1"/>
  <c r="AA29" i="1" s="1"/>
  <c r="AB9" i="1"/>
  <c r="AA20" i="1"/>
  <c r="AA33" i="1" s="1"/>
  <c r="AA21" i="1"/>
  <c r="AA34" i="1" s="1"/>
  <c r="AA15" i="1"/>
  <c r="AA28" i="1" s="1"/>
  <c r="AA17" i="1"/>
  <c r="AA30" i="1" s="1"/>
  <c r="AA19" i="1"/>
  <c r="AA32" i="1" s="1"/>
  <c r="AA18" i="1"/>
  <c r="AA31" i="1" s="1"/>
  <c r="AB15" i="1" l="1"/>
  <c r="AB28" i="1" s="1"/>
  <c r="AB19" i="1"/>
  <c r="AB32" i="1" s="1"/>
  <c r="AC9" i="1"/>
  <c r="AB20" i="1"/>
  <c r="AB33" i="1" s="1"/>
  <c r="AB21" i="1"/>
  <c r="AB34" i="1" s="1"/>
  <c r="AB16" i="1"/>
  <c r="AB29" i="1" s="1"/>
  <c r="AB18" i="1"/>
  <c r="AB31" i="1" s="1"/>
  <c r="AB17" i="1"/>
  <c r="AB30" i="1" s="1"/>
  <c r="AC15" i="1" l="1"/>
  <c r="AC28" i="1" s="1"/>
  <c r="AC19" i="1"/>
  <c r="AC32" i="1" s="1"/>
  <c r="AD9" i="1"/>
  <c r="AC20" i="1"/>
  <c r="AC33" i="1" s="1"/>
  <c r="AC21" i="1"/>
  <c r="AC34" i="1" s="1"/>
  <c r="AC18" i="1"/>
  <c r="AC31" i="1" s="1"/>
  <c r="AC17" i="1"/>
  <c r="AC30" i="1" s="1"/>
  <c r="AC16" i="1"/>
  <c r="AC29" i="1" s="1"/>
  <c r="AD21" i="1" l="1"/>
  <c r="AD34" i="1" s="1"/>
  <c r="AD18" i="1"/>
  <c r="AD31" i="1" s="1"/>
  <c r="AD19" i="1"/>
  <c r="AD32" i="1" s="1"/>
  <c r="AD15" i="1"/>
  <c r="AD28" i="1" s="1"/>
  <c r="AD20" i="1"/>
  <c r="AD33" i="1" s="1"/>
  <c r="AD17" i="1"/>
  <c r="AD30" i="1" s="1"/>
  <c r="AD16" i="1"/>
  <c r="AD29" i="1" s="1"/>
</calcChain>
</file>

<file path=xl/sharedStrings.xml><?xml version="1.0" encoding="utf-8"?>
<sst xmlns="http://schemas.openxmlformats.org/spreadsheetml/2006/main" count="94" uniqueCount="60">
  <si>
    <t>SOUTH GUTTER LINE</t>
  </si>
  <si>
    <t>INTERMEDIATE LINE D</t>
  </si>
  <si>
    <t>PARABOLIC LINE C</t>
  </si>
  <si>
    <t>CL OF ROADWAY</t>
  </si>
  <si>
    <t>PARABOLIC LINE B</t>
  </si>
  <si>
    <t>INTERMEDIATE LINE A</t>
  </si>
  <si>
    <t>NORTH GUTTER LINE</t>
  </si>
  <si>
    <t>LINE 25</t>
  </si>
  <si>
    <t>LINE 24</t>
  </si>
  <si>
    <t>LINE 23</t>
  </si>
  <si>
    <t>LINE 22</t>
  </si>
  <si>
    <t>LINE 21</t>
  </si>
  <si>
    <t>LINE 20</t>
  </si>
  <si>
    <t>LINE 19</t>
  </si>
  <si>
    <t>LINE 18</t>
  </si>
  <si>
    <t>LINE 17</t>
  </si>
  <si>
    <t>LINE 16</t>
  </si>
  <si>
    <t>LINE 15</t>
  </si>
  <si>
    <t>LINE 14</t>
  </si>
  <si>
    <t>LINE 13</t>
  </si>
  <si>
    <t>LINE 12</t>
  </si>
  <si>
    <t>LINE 11</t>
  </si>
  <si>
    <t>LINE 10</t>
  </si>
  <si>
    <t>LINE 9</t>
  </si>
  <si>
    <t>LINE 8</t>
  </si>
  <si>
    <t>LINE 7</t>
  </si>
  <si>
    <t>LINE 6</t>
  </si>
  <si>
    <t>LINE 5</t>
  </si>
  <si>
    <t>LINE 4</t>
  </si>
  <si>
    <t>LINE 3</t>
  </si>
  <si>
    <t>LINE 2</t>
  </si>
  <si>
    <t>LINE 1</t>
  </si>
  <si>
    <t>C.L. E. ABUT. BRG.</t>
  </si>
  <si>
    <t>C.L. PIER #3</t>
  </si>
  <si>
    <t>C.L. PIER #2</t>
  </si>
  <si>
    <t>C.L. PIER #1</t>
  </si>
  <si>
    <t>C.L. W. ABUT. BRG.</t>
  </si>
  <si>
    <t>LOCATION</t>
  </si>
  <si>
    <t>TOP OF SLAB ELEVATIONS</t>
  </si>
  <si>
    <t>Formatted</t>
  </si>
  <si>
    <t>CL ROADWAY</t>
  </si>
  <si>
    <t>E Abut.</t>
  </si>
  <si>
    <t>Pier 3</t>
  </si>
  <si>
    <t>Pier 2</t>
  </si>
  <si>
    <t>Pier 1</t>
  </si>
  <si>
    <t>West Abut.</t>
  </si>
  <si>
    <t>VERT.</t>
  </si>
  <si>
    <t>HORIZ.</t>
  </si>
  <si>
    <t>OFFSETS</t>
  </si>
  <si>
    <t>E Abut</t>
  </si>
  <si>
    <t>Station →</t>
  </si>
  <si>
    <t>P3</t>
  </si>
  <si>
    <t>P2</t>
  </si>
  <si>
    <t>P1</t>
  </si>
  <si>
    <t>W Abut</t>
  </si>
  <si>
    <t>Grade</t>
  </si>
  <si>
    <t>Elevation</t>
  </si>
  <si>
    <t>Station</t>
  </si>
  <si>
    <t>Calculate the top of slab elevations</t>
  </si>
  <si>
    <t>Slab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</si>
</sst>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Engineering Ver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6">
    <xf numFmtId="0" fontId="0" fillId="0" borderId="0" xfId="0"/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1" fillId="0" borderId="1" xfId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hkscwza.sharepoint.com/sites/10000.19CherokeeCo/Shared%20Documents/Design%20226/DESIGN/SUPERSTRUCTURE/Mulit-Span%20Slab%20Design.xlsm" TargetMode="External"/><Relationship Id="rId1" Type="http://schemas.openxmlformats.org/officeDocument/2006/relationships/externalLinkPath" Target="Mulit-Span%20Slab%20Desig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tern Loading"/>
      <sheetName val="LL"/>
      <sheetName val="EH &amp; LS"/>
      <sheetName val="Interior Strip Loads"/>
      <sheetName val="Chart1"/>
      <sheetName val="Chart2"/>
      <sheetName val="Exterior Strip (Ped LL) Loads"/>
      <sheetName val="Chart3"/>
      <sheetName val="Chart4"/>
      <sheetName val="Int. Strip Design"/>
      <sheetName val="Int. Strip Design (chk)"/>
      <sheetName val="Ext. Strip Design"/>
      <sheetName val="Sheet1"/>
      <sheetName val="Ext. Strip Design (chk)"/>
      <sheetName val="Dev. Length - Int."/>
      <sheetName val="Dev. Length - Ext."/>
      <sheetName val="Transverse Reinf."/>
      <sheetName val="Deflection"/>
      <sheetName val="Abutments"/>
      <sheetName val="Reactions at Piers"/>
      <sheetName val="Pile Bents - Prelim. Check"/>
      <sheetName val="Reinforcing"/>
      <sheetName val="Exterior Strip"/>
      <sheetName val="Chart5"/>
      <sheetName val="Chart6"/>
    </sheetNames>
    <sheetDataSet>
      <sheetData sheetId="0"/>
      <sheetData sheetId="1"/>
      <sheetData sheetId="2"/>
      <sheetData sheetId="3"/>
      <sheetData sheetId="6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1356-2DCD-4C84-9F14-809BB0B4B72C}">
  <dimension ref="A1:AD34"/>
  <sheetViews>
    <sheetView tabSelected="1" workbookViewId="0">
      <selection activeCell="H28" sqref="H28"/>
    </sheetView>
  </sheetViews>
  <sheetFormatPr defaultRowHeight="15" x14ac:dyDescent="0.25"/>
  <cols>
    <col min="5" max="5" width="25.5703125" bestFit="1" customWidth="1"/>
    <col min="6" max="30" width="10.5703125" bestFit="1" customWidth="1"/>
  </cols>
  <sheetData>
    <row r="1" spans="1:30" ht="20.25" thickBot="1" x14ac:dyDescent="0.35">
      <c r="A1" s="25" t="s">
        <v>59</v>
      </c>
      <c r="B1" s="25"/>
      <c r="C1" s="25"/>
    </row>
    <row r="2" spans="1:30" ht="15.75" thickTop="1" x14ac:dyDescent="0.25">
      <c r="A2" t="s">
        <v>58</v>
      </c>
    </row>
    <row r="3" spans="1:30" x14ac:dyDescent="0.25">
      <c r="B3" s="21" t="s">
        <v>57</v>
      </c>
      <c r="C3" s="21" t="s">
        <v>56</v>
      </c>
      <c r="D3" s="21" t="s">
        <v>55</v>
      </c>
    </row>
    <row r="4" spans="1:30" x14ac:dyDescent="0.25">
      <c r="B4">
        <v>96750</v>
      </c>
      <c r="C4">
        <v>1182.0999999999999</v>
      </c>
      <c r="D4">
        <f>-0.7/100</f>
        <v>-6.9999999999999993E-3</v>
      </c>
    </row>
    <row r="5" spans="1:30" x14ac:dyDescent="0.25">
      <c r="B5" s="21" t="s">
        <v>57</v>
      </c>
      <c r="C5" s="21" t="s">
        <v>56</v>
      </c>
      <c r="D5" s="21" t="s">
        <v>55</v>
      </c>
    </row>
    <row r="6" spans="1:30" x14ac:dyDescent="0.25">
      <c r="A6" t="s">
        <v>54</v>
      </c>
      <c r="B6">
        <v>96091</v>
      </c>
      <c r="C6">
        <f>(B6-$B$4)*$D$4+$C$4</f>
        <v>1186.713</v>
      </c>
      <c r="D6" s="23">
        <f>C6-0.03</f>
        <v>1186.683</v>
      </c>
    </row>
    <row r="7" spans="1:30" x14ac:dyDescent="0.25">
      <c r="A7" t="s">
        <v>53</v>
      </c>
      <c r="B7">
        <v>96136.5</v>
      </c>
      <c r="C7">
        <f>(B7-$B$4)*$D$4+$C$4</f>
        <v>1186.3944999999999</v>
      </c>
      <c r="D7" s="23">
        <f>C7-0.03</f>
        <v>1186.3644999999999</v>
      </c>
    </row>
    <row r="8" spans="1:30" x14ac:dyDescent="0.25">
      <c r="A8" t="s">
        <v>52</v>
      </c>
      <c r="B8">
        <v>96195.5</v>
      </c>
      <c r="C8">
        <f>(B8-$B$4)*$D$4+$C$4</f>
        <v>1185.9814999999999</v>
      </c>
      <c r="D8" s="23">
        <f>C8-0.03</f>
        <v>1185.9514999999999</v>
      </c>
    </row>
    <row r="9" spans="1:30" x14ac:dyDescent="0.25">
      <c r="A9" t="s">
        <v>51</v>
      </c>
      <c r="B9">
        <v>96254.5</v>
      </c>
      <c r="C9">
        <f>(B9-$B$4)*$D$4+$C$4</f>
        <v>1185.5684999999999</v>
      </c>
      <c r="D9" s="23">
        <f>C9-0.03</f>
        <v>1185.5384999999999</v>
      </c>
      <c r="E9" s="24" t="s">
        <v>50</v>
      </c>
      <c r="F9">
        <f>B6</f>
        <v>96091</v>
      </c>
      <c r="G9">
        <f>F9+45.5/6</f>
        <v>96098.583333333328</v>
      </c>
      <c r="H9">
        <f>G9+45.5/6</f>
        <v>96106.166666666657</v>
      </c>
      <c r="I9">
        <f>H9+45.5/6</f>
        <v>96113.749999999985</v>
      </c>
      <c r="J9">
        <f>I9+45.5/6</f>
        <v>96121.333333333314</v>
      </c>
      <c r="K9">
        <f>J9+45.5/6</f>
        <v>96128.916666666642</v>
      </c>
      <c r="L9">
        <f>K9+45.5/6</f>
        <v>96136.499999999971</v>
      </c>
      <c r="M9">
        <f>L9+59/6</f>
        <v>96146.333333333299</v>
      </c>
      <c r="N9">
        <f>M9+59/6</f>
        <v>96156.166666666628</v>
      </c>
      <c r="O9">
        <f>N9+59/6</f>
        <v>96165.999999999956</v>
      </c>
      <c r="P9">
        <f>O9+59/6</f>
        <v>96175.833333333285</v>
      </c>
      <c r="Q9">
        <f>P9+59/6</f>
        <v>96185.666666666613</v>
      </c>
      <c r="R9">
        <f>Q9+59/6</f>
        <v>96195.499999999942</v>
      </c>
      <c r="S9">
        <f>R9+59/6</f>
        <v>96205.33333333327</v>
      </c>
      <c r="T9">
        <f>S9+59/6</f>
        <v>96215.166666666599</v>
      </c>
      <c r="U9">
        <f>T9+59/6</f>
        <v>96224.999999999927</v>
      </c>
      <c r="V9">
        <f>U9+59/6</f>
        <v>96234.833333333256</v>
      </c>
      <c r="W9">
        <f>V9+59/6</f>
        <v>96244.666666666584</v>
      </c>
      <c r="X9">
        <f>W9+59/6</f>
        <v>96254.499999999913</v>
      </c>
      <c r="Y9">
        <f>X9+45.5/6</f>
        <v>96262.083333333241</v>
      </c>
      <c r="Z9">
        <f>Y9+45.5/6</f>
        <v>96269.66666666657</v>
      </c>
      <c r="AA9">
        <f>Z9+45.5/6</f>
        <v>96277.249999999898</v>
      </c>
      <c r="AB9">
        <f>AA9+45.5/6</f>
        <v>96284.833333333227</v>
      </c>
      <c r="AC9">
        <f>AB9+45.5/6</f>
        <v>96292.416666666555</v>
      </c>
      <c r="AD9">
        <f>AC9+45.5/6</f>
        <v>96299.999999999884</v>
      </c>
    </row>
    <row r="10" spans="1:30" x14ac:dyDescent="0.25">
      <c r="A10" t="s">
        <v>49</v>
      </c>
      <c r="B10">
        <v>96300</v>
      </c>
      <c r="C10">
        <f>(B10-$B$4)*$D$4+$C$4</f>
        <v>1185.25</v>
      </c>
      <c r="D10" s="23">
        <f>C10-0.03</f>
        <v>1185.22</v>
      </c>
    </row>
    <row r="12" spans="1:30" x14ac:dyDescent="0.25">
      <c r="A12" s="22" t="s">
        <v>48</v>
      </c>
      <c r="B12" s="22"/>
    </row>
    <row r="13" spans="1:30" x14ac:dyDescent="0.25">
      <c r="A13" s="21" t="s">
        <v>47</v>
      </c>
      <c r="B13" s="21" t="s">
        <v>46</v>
      </c>
      <c r="F13" t="s">
        <v>45</v>
      </c>
      <c r="L13" t="s">
        <v>44</v>
      </c>
      <c r="R13" t="s">
        <v>43</v>
      </c>
      <c r="X13" t="s">
        <v>42</v>
      </c>
      <c r="AD13" t="s">
        <v>41</v>
      </c>
    </row>
    <row r="14" spans="1:30" x14ac:dyDescent="0.25">
      <c r="A14" s="21">
        <v>22</v>
      </c>
      <c r="B14" s="21">
        <f>A14*-0.02</f>
        <v>-0.44</v>
      </c>
      <c r="F14" s="21" t="s">
        <v>31</v>
      </c>
      <c r="G14" s="21" t="s">
        <v>30</v>
      </c>
      <c r="H14" s="21" t="s">
        <v>29</v>
      </c>
      <c r="I14" s="21" t="s">
        <v>28</v>
      </c>
      <c r="J14" s="21" t="s">
        <v>27</v>
      </c>
      <c r="K14" s="21" t="s">
        <v>26</v>
      </c>
      <c r="L14" s="21" t="s">
        <v>25</v>
      </c>
      <c r="M14" s="21" t="s">
        <v>24</v>
      </c>
      <c r="N14" s="21" t="s">
        <v>23</v>
      </c>
      <c r="O14" s="21" t="s">
        <v>22</v>
      </c>
      <c r="P14" s="21" t="s">
        <v>21</v>
      </c>
      <c r="Q14" s="21" t="s">
        <v>20</v>
      </c>
      <c r="R14" s="21" t="s">
        <v>19</v>
      </c>
      <c r="S14" s="21" t="s">
        <v>18</v>
      </c>
      <c r="T14" s="21" t="s">
        <v>17</v>
      </c>
      <c r="U14" s="21" t="s">
        <v>16</v>
      </c>
      <c r="V14" s="21" t="s">
        <v>15</v>
      </c>
      <c r="W14" s="21" t="s">
        <v>14</v>
      </c>
      <c r="X14" s="21" t="s">
        <v>13</v>
      </c>
      <c r="Y14" s="21" t="s">
        <v>12</v>
      </c>
      <c r="Z14" s="21" t="s">
        <v>11</v>
      </c>
      <c r="AA14" s="21" t="s">
        <v>10</v>
      </c>
      <c r="AB14" s="21" t="s">
        <v>9</v>
      </c>
      <c r="AC14" s="21" t="s">
        <v>8</v>
      </c>
      <c r="AD14" s="21" t="s">
        <v>7</v>
      </c>
    </row>
    <row r="15" spans="1:30" x14ac:dyDescent="0.25">
      <c r="A15" s="21">
        <v>12.5</v>
      </c>
      <c r="B15" s="21">
        <f>A15*-0.02</f>
        <v>-0.25</v>
      </c>
      <c r="E15" t="s">
        <v>6</v>
      </c>
      <c r="F15" s="20">
        <f>(F$9-$B$4)*$D$4+$C$4+$B14</f>
        <v>1186.2729999999999</v>
      </c>
      <c r="G15" s="20">
        <f>(G$9-$B$4)*$D$4+$C$4+$B14</f>
        <v>1186.2199166666664</v>
      </c>
      <c r="H15" s="20">
        <f>(H$9-$B$4)*$D$4+$C$4+$B14</f>
        <v>1186.1668333333332</v>
      </c>
      <c r="I15" s="20">
        <f>(I$9-$B$4)*$D$4+$C$4+$B14</f>
        <v>1186.11375</v>
      </c>
      <c r="J15" s="20">
        <f>(J$9-$B$4)*$D$4+$C$4+$B14</f>
        <v>1186.0606666666667</v>
      </c>
      <c r="K15" s="20">
        <f>(K$9-$B$4)*$D$4+$C$4+$B14</f>
        <v>1186.0075833333333</v>
      </c>
      <c r="L15" s="20">
        <f>(L$9-$B$4)*$D$4+$C$4+$B14</f>
        <v>1185.9545000000001</v>
      </c>
      <c r="M15" s="20">
        <f>(M$9-$B$4)*$D$4+$C$4+$B14</f>
        <v>1185.8856666666668</v>
      </c>
      <c r="N15" s="20">
        <f>(N$9-$B$4)*$D$4+$C$4+$B14</f>
        <v>1185.8168333333335</v>
      </c>
      <c r="O15" s="20">
        <f>(O$9-$B$4)*$D$4+$C$4+$B14</f>
        <v>1185.748</v>
      </c>
      <c r="P15" s="20">
        <f>(P$9-$B$4)*$D$4+$C$4+$B14</f>
        <v>1185.6791666666668</v>
      </c>
      <c r="Q15" s="20">
        <f>(Q$9-$B$4)*$D$4+$C$4+$B14</f>
        <v>1185.6103333333335</v>
      </c>
      <c r="R15" s="20">
        <f>(R$9-$B$4)*$D$4+$C$4+$B14</f>
        <v>1185.5415000000003</v>
      </c>
      <c r="S15" s="20">
        <f>(S$9-$B$4)*$D$4+$C$4+$B14</f>
        <v>1185.472666666667</v>
      </c>
      <c r="T15" s="20">
        <f>(T$9-$B$4)*$D$4+$C$4+$B14</f>
        <v>1185.4038333333338</v>
      </c>
      <c r="U15" s="20">
        <f>(U$9-$B$4)*$D$4+$C$4+$B14</f>
        <v>1185.3350000000003</v>
      </c>
      <c r="V15" s="20">
        <f>(V$9-$B$4)*$D$4+$C$4+$B14</f>
        <v>1185.266166666667</v>
      </c>
      <c r="W15" s="20">
        <f>(W$9-$B$4)*$D$4+$C$4+$B14</f>
        <v>1185.1973333333337</v>
      </c>
      <c r="X15" s="20">
        <f>(X$9-$B$4)*$D$4+$C$4+$B14</f>
        <v>1185.1285000000005</v>
      </c>
      <c r="Y15" s="20">
        <f>(Y$9-$B$4)*$D$4+$C$4+$B14</f>
        <v>1185.0754166666673</v>
      </c>
      <c r="Z15" s="20">
        <f>(Z$9-$B$4)*$D$4+$C$4+$B14</f>
        <v>1185.0223333333338</v>
      </c>
      <c r="AA15" s="20">
        <f>(AA$9-$B$4)*$D$4+$C$4+$B14</f>
        <v>1184.9692500000006</v>
      </c>
      <c r="AB15" s="20">
        <f>(AB$9-$B$4)*$D$4+$C$4+$B14</f>
        <v>1184.9161666666673</v>
      </c>
      <c r="AC15" s="20">
        <f>(AC$9-$B$4)*$D$4+$C$4+$B14</f>
        <v>1184.8630833333339</v>
      </c>
      <c r="AD15" s="20">
        <f>(AD$9-$B$4)*$D$4+$C$4+$B14</f>
        <v>1184.8100000000006</v>
      </c>
    </row>
    <row r="16" spans="1:30" x14ac:dyDescent="0.25">
      <c r="A16" s="21">
        <v>3</v>
      </c>
      <c r="B16" s="21">
        <f>A16*-0.02</f>
        <v>-0.06</v>
      </c>
      <c r="E16" t="s">
        <v>5</v>
      </c>
      <c r="F16" s="20">
        <f>(F$9-$B$4)*$D$4+$C$4+$B15</f>
        <v>1186.463</v>
      </c>
      <c r="G16" s="20">
        <f>(G$9-$B$4)*$D$4+$C$4+$B15</f>
        <v>1186.4099166666665</v>
      </c>
      <c r="H16" s="20">
        <f>(H$9-$B$4)*$D$4+$C$4+$B15</f>
        <v>1186.3568333333333</v>
      </c>
      <c r="I16" s="20">
        <f>(I$9-$B$4)*$D$4+$C$4+$B15</f>
        <v>1186.30375</v>
      </c>
      <c r="J16" s="20">
        <f>(J$9-$B$4)*$D$4+$C$4+$B15</f>
        <v>1186.2506666666668</v>
      </c>
      <c r="K16" s="20">
        <f>(K$9-$B$4)*$D$4+$C$4+$B15</f>
        <v>1186.1975833333333</v>
      </c>
      <c r="L16" s="20">
        <f>(L$9-$B$4)*$D$4+$C$4+$B15</f>
        <v>1186.1445000000001</v>
      </c>
      <c r="M16" s="20">
        <f>(M$9-$B$4)*$D$4+$C$4+$B15</f>
        <v>1186.0756666666668</v>
      </c>
      <c r="N16" s="20">
        <f>(N$9-$B$4)*$D$4+$C$4+$B15</f>
        <v>1186.0068333333336</v>
      </c>
      <c r="O16" s="20">
        <f>(O$9-$B$4)*$D$4+$C$4+$B15</f>
        <v>1185.9380000000001</v>
      </c>
      <c r="P16" s="20">
        <f>(P$9-$B$4)*$D$4+$C$4+$B15</f>
        <v>1185.8691666666668</v>
      </c>
      <c r="Q16" s="20">
        <f>(Q$9-$B$4)*$D$4+$C$4+$B15</f>
        <v>1185.8003333333336</v>
      </c>
      <c r="R16" s="20">
        <f>(R$9-$B$4)*$D$4+$C$4+$B15</f>
        <v>1185.7315000000003</v>
      </c>
      <c r="S16" s="20">
        <f>(S$9-$B$4)*$D$4+$C$4+$B15</f>
        <v>1185.6626666666671</v>
      </c>
      <c r="T16" s="20">
        <f>(T$9-$B$4)*$D$4+$C$4+$B15</f>
        <v>1185.5938333333338</v>
      </c>
      <c r="U16" s="20">
        <f>(U$9-$B$4)*$D$4+$C$4+$B15</f>
        <v>1185.5250000000003</v>
      </c>
      <c r="V16" s="20">
        <f>(V$9-$B$4)*$D$4+$C$4+$B15</f>
        <v>1185.4561666666671</v>
      </c>
      <c r="W16" s="20">
        <f>(W$9-$B$4)*$D$4+$C$4+$B15</f>
        <v>1185.3873333333338</v>
      </c>
      <c r="X16" s="20">
        <f>(X$9-$B$4)*$D$4+$C$4+$B15</f>
        <v>1185.3185000000005</v>
      </c>
      <c r="Y16" s="20">
        <f>(Y$9-$B$4)*$D$4+$C$4+$B15</f>
        <v>1185.2654166666673</v>
      </c>
      <c r="Z16" s="20">
        <f>(Z$9-$B$4)*$D$4+$C$4+$B15</f>
        <v>1185.2123333333338</v>
      </c>
      <c r="AA16" s="20">
        <f>(AA$9-$B$4)*$D$4+$C$4+$B15</f>
        <v>1185.1592500000006</v>
      </c>
      <c r="AB16" s="20">
        <f>(AB$9-$B$4)*$D$4+$C$4+$B15</f>
        <v>1185.1061666666674</v>
      </c>
      <c r="AC16" s="20">
        <f>(AC$9-$B$4)*$D$4+$C$4+$B15</f>
        <v>1185.0530833333339</v>
      </c>
      <c r="AD16" s="20">
        <f>(AD$9-$B$4)*$D$4+$C$4+$B15</f>
        <v>1185.0000000000007</v>
      </c>
    </row>
    <row r="17" spans="1:30" x14ac:dyDescent="0.25">
      <c r="A17" s="21">
        <v>0</v>
      </c>
      <c r="B17" s="21">
        <v>-0.03</v>
      </c>
      <c r="E17" t="s">
        <v>4</v>
      </c>
      <c r="F17" s="20">
        <f>(F$9-$B$4)*$D$4+$C$4+$B16</f>
        <v>1186.653</v>
      </c>
      <c r="G17" s="20">
        <f>(G$9-$B$4)*$D$4+$C$4+$B16</f>
        <v>1186.5999166666666</v>
      </c>
      <c r="H17" s="20">
        <f>(H$9-$B$4)*$D$4+$C$4+$B16</f>
        <v>1186.5468333333333</v>
      </c>
      <c r="I17" s="20">
        <f>(I$9-$B$4)*$D$4+$C$4+$B16</f>
        <v>1186.4937500000001</v>
      </c>
      <c r="J17" s="20">
        <f>(J$9-$B$4)*$D$4+$C$4+$B16</f>
        <v>1186.4406666666669</v>
      </c>
      <c r="K17" s="20">
        <f>(K$9-$B$4)*$D$4+$C$4+$B16</f>
        <v>1186.3875833333334</v>
      </c>
      <c r="L17" s="20">
        <f>(L$9-$B$4)*$D$4+$C$4+$B16</f>
        <v>1186.3345000000002</v>
      </c>
      <c r="M17" s="20">
        <f>(M$9-$B$4)*$D$4+$C$4+$B16</f>
        <v>1186.2656666666669</v>
      </c>
      <c r="N17" s="20">
        <f>(N$9-$B$4)*$D$4+$C$4+$B16</f>
        <v>1186.1968333333336</v>
      </c>
      <c r="O17" s="20">
        <f>(O$9-$B$4)*$D$4+$C$4+$B16</f>
        <v>1186.1280000000002</v>
      </c>
      <c r="P17" s="20">
        <f>(P$9-$B$4)*$D$4+$C$4+$B16</f>
        <v>1186.0591666666669</v>
      </c>
      <c r="Q17" s="20">
        <f>(Q$9-$B$4)*$D$4+$C$4+$B16</f>
        <v>1185.9903333333336</v>
      </c>
      <c r="R17" s="20">
        <f>(R$9-$B$4)*$D$4+$C$4+$B16</f>
        <v>1185.9215000000004</v>
      </c>
      <c r="S17" s="20">
        <f>(S$9-$B$4)*$D$4+$C$4+$B16</f>
        <v>1185.8526666666671</v>
      </c>
      <c r="T17" s="20">
        <f>(T$9-$B$4)*$D$4+$C$4+$B16</f>
        <v>1185.7838333333339</v>
      </c>
      <c r="U17" s="20">
        <f>(U$9-$B$4)*$D$4+$C$4+$B16</f>
        <v>1185.7150000000004</v>
      </c>
      <c r="V17" s="20">
        <f>(V$9-$B$4)*$D$4+$C$4+$B16</f>
        <v>1185.6461666666671</v>
      </c>
      <c r="W17" s="20">
        <f>(W$9-$B$4)*$D$4+$C$4+$B16</f>
        <v>1185.5773333333339</v>
      </c>
      <c r="X17" s="20">
        <f>(X$9-$B$4)*$D$4+$C$4+$B16</f>
        <v>1185.5085000000006</v>
      </c>
      <c r="Y17" s="20">
        <f>(Y$9-$B$4)*$D$4+$C$4+$B16</f>
        <v>1185.4554166666674</v>
      </c>
      <c r="Z17" s="20">
        <f>(Z$9-$B$4)*$D$4+$C$4+$B16</f>
        <v>1185.4023333333339</v>
      </c>
      <c r="AA17" s="20">
        <f>(AA$9-$B$4)*$D$4+$C$4+$B16</f>
        <v>1185.3492500000007</v>
      </c>
      <c r="AB17" s="20">
        <f>(AB$9-$B$4)*$D$4+$C$4+$B16</f>
        <v>1185.2961666666674</v>
      </c>
      <c r="AC17" s="20">
        <f>(AC$9-$B$4)*$D$4+$C$4+$B16</f>
        <v>1185.243083333334</v>
      </c>
      <c r="AD17" s="20">
        <f>(AD$9-$B$4)*$D$4+$C$4+$B16</f>
        <v>1185.1900000000007</v>
      </c>
    </row>
    <row r="18" spans="1:30" x14ac:dyDescent="0.25">
      <c r="A18" s="21"/>
      <c r="B18" s="21">
        <f>B16</f>
        <v>-0.06</v>
      </c>
      <c r="E18" t="s">
        <v>40</v>
      </c>
      <c r="F18" s="20">
        <f>(F$9-$B$4)*$D$4+$C$4+$B17</f>
        <v>1186.683</v>
      </c>
      <c r="G18" s="20">
        <f>(G$9-$B$4)*$D$4+$C$4+$B17</f>
        <v>1186.6299166666665</v>
      </c>
      <c r="H18" s="20">
        <f>(H$9-$B$4)*$D$4+$C$4+$B17</f>
        <v>1186.5768333333333</v>
      </c>
      <c r="I18" s="20">
        <f>(I$9-$B$4)*$D$4+$C$4+$B17</f>
        <v>1186.5237500000001</v>
      </c>
      <c r="J18" s="20">
        <f>(J$9-$B$4)*$D$4+$C$4+$B17</f>
        <v>1186.4706666666668</v>
      </c>
      <c r="K18" s="20">
        <f>(K$9-$B$4)*$D$4+$C$4+$B17</f>
        <v>1186.4175833333334</v>
      </c>
      <c r="L18" s="20">
        <f>(L$9-$B$4)*$D$4+$C$4+$B17</f>
        <v>1186.3645000000001</v>
      </c>
      <c r="M18" s="20">
        <f>(M$9-$B$4)*$D$4+$C$4+$B17</f>
        <v>1186.2956666666669</v>
      </c>
      <c r="N18" s="20">
        <f>(N$9-$B$4)*$D$4+$C$4+$B17</f>
        <v>1186.2268333333336</v>
      </c>
      <c r="O18" s="20">
        <f>(O$9-$B$4)*$D$4+$C$4+$B17</f>
        <v>1186.1580000000001</v>
      </c>
      <c r="P18" s="20">
        <f>(P$9-$B$4)*$D$4+$C$4+$B17</f>
        <v>1186.0891666666669</v>
      </c>
      <c r="Q18" s="20">
        <f>(Q$9-$B$4)*$D$4+$C$4+$B17</f>
        <v>1186.0203333333336</v>
      </c>
      <c r="R18" s="20">
        <f>(R$9-$B$4)*$D$4+$C$4+$B17</f>
        <v>1185.9515000000004</v>
      </c>
      <c r="S18" s="20">
        <f>(S$9-$B$4)*$D$4+$C$4+$B17</f>
        <v>1185.8826666666671</v>
      </c>
      <c r="T18" s="20">
        <f>(T$9-$B$4)*$D$4+$C$4+$B17</f>
        <v>1185.8138333333338</v>
      </c>
      <c r="U18" s="20">
        <f>(U$9-$B$4)*$D$4+$C$4+$B17</f>
        <v>1185.7450000000003</v>
      </c>
      <c r="V18" s="20">
        <f>(V$9-$B$4)*$D$4+$C$4+$B17</f>
        <v>1185.6761666666671</v>
      </c>
      <c r="W18" s="20">
        <f>(W$9-$B$4)*$D$4+$C$4+$B17</f>
        <v>1185.6073333333338</v>
      </c>
      <c r="X18" s="20">
        <f>(X$9-$B$4)*$D$4+$C$4+$B17</f>
        <v>1185.5385000000006</v>
      </c>
      <c r="Y18" s="20">
        <f>(Y$9-$B$4)*$D$4+$C$4+$B17</f>
        <v>1185.4854166666673</v>
      </c>
      <c r="Z18" s="20">
        <f>(Z$9-$B$4)*$D$4+$C$4+$B17</f>
        <v>1185.4323333333339</v>
      </c>
      <c r="AA18" s="20">
        <f>(AA$9-$B$4)*$D$4+$C$4+$B17</f>
        <v>1185.3792500000006</v>
      </c>
      <c r="AB18" s="20">
        <f>(AB$9-$B$4)*$D$4+$C$4+$B17</f>
        <v>1185.3261666666674</v>
      </c>
      <c r="AC18" s="20">
        <f>(AC$9-$B$4)*$D$4+$C$4+$B17</f>
        <v>1185.2730833333339</v>
      </c>
      <c r="AD18" s="20">
        <f>(AD$9-$B$4)*$D$4+$C$4+$B17</f>
        <v>1185.2200000000007</v>
      </c>
    </row>
    <row r="19" spans="1:30" x14ac:dyDescent="0.25">
      <c r="A19" s="21"/>
      <c r="B19" s="21">
        <f>B15</f>
        <v>-0.25</v>
      </c>
      <c r="E19" t="s">
        <v>2</v>
      </c>
      <c r="F19" s="20">
        <f>(F$9-$B$4)*$D$4+$C$4+$B18</f>
        <v>1186.653</v>
      </c>
      <c r="G19" s="20">
        <f>(G$9-$B$4)*$D$4+$C$4+$B18</f>
        <v>1186.5999166666666</v>
      </c>
      <c r="H19" s="20">
        <f>(H$9-$B$4)*$D$4+$C$4+$B18</f>
        <v>1186.5468333333333</v>
      </c>
      <c r="I19" s="20">
        <f>(I$9-$B$4)*$D$4+$C$4+$B18</f>
        <v>1186.4937500000001</v>
      </c>
      <c r="J19" s="20">
        <f>(J$9-$B$4)*$D$4+$C$4+$B18</f>
        <v>1186.4406666666669</v>
      </c>
      <c r="K19" s="20">
        <f>(K$9-$B$4)*$D$4+$C$4+$B18</f>
        <v>1186.3875833333334</v>
      </c>
      <c r="L19" s="20">
        <f>(L$9-$B$4)*$D$4+$C$4+$B18</f>
        <v>1186.3345000000002</v>
      </c>
      <c r="M19" s="20">
        <f>(M$9-$B$4)*$D$4+$C$4+$B18</f>
        <v>1186.2656666666669</v>
      </c>
      <c r="N19" s="20">
        <f>(N$9-$B$4)*$D$4+$C$4+$B18</f>
        <v>1186.1968333333336</v>
      </c>
      <c r="O19" s="20">
        <f>(O$9-$B$4)*$D$4+$C$4+$B18</f>
        <v>1186.1280000000002</v>
      </c>
      <c r="P19" s="20">
        <f>(P$9-$B$4)*$D$4+$C$4+$B18</f>
        <v>1186.0591666666669</v>
      </c>
      <c r="Q19" s="20">
        <f>(Q$9-$B$4)*$D$4+$C$4+$B18</f>
        <v>1185.9903333333336</v>
      </c>
      <c r="R19" s="20">
        <f>(R$9-$B$4)*$D$4+$C$4+$B18</f>
        <v>1185.9215000000004</v>
      </c>
      <c r="S19" s="20">
        <f>(S$9-$B$4)*$D$4+$C$4+$B18</f>
        <v>1185.8526666666671</v>
      </c>
      <c r="T19" s="20">
        <f>(T$9-$B$4)*$D$4+$C$4+$B18</f>
        <v>1185.7838333333339</v>
      </c>
      <c r="U19" s="20">
        <f>(U$9-$B$4)*$D$4+$C$4+$B18</f>
        <v>1185.7150000000004</v>
      </c>
      <c r="V19" s="20">
        <f>(V$9-$B$4)*$D$4+$C$4+$B18</f>
        <v>1185.6461666666671</v>
      </c>
      <c r="W19" s="20">
        <f>(W$9-$B$4)*$D$4+$C$4+$B18</f>
        <v>1185.5773333333339</v>
      </c>
      <c r="X19" s="20">
        <f>(X$9-$B$4)*$D$4+$C$4+$B18</f>
        <v>1185.5085000000006</v>
      </c>
      <c r="Y19" s="20">
        <f>(Y$9-$B$4)*$D$4+$C$4+$B18</f>
        <v>1185.4554166666674</v>
      </c>
      <c r="Z19" s="20">
        <f>(Z$9-$B$4)*$D$4+$C$4+$B18</f>
        <v>1185.4023333333339</v>
      </c>
      <c r="AA19" s="20">
        <f>(AA$9-$B$4)*$D$4+$C$4+$B18</f>
        <v>1185.3492500000007</v>
      </c>
      <c r="AB19" s="20">
        <f>(AB$9-$B$4)*$D$4+$C$4+$B18</f>
        <v>1185.2961666666674</v>
      </c>
      <c r="AC19" s="20">
        <f>(AC$9-$B$4)*$D$4+$C$4+$B18</f>
        <v>1185.243083333334</v>
      </c>
      <c r="AD19" s="20">
        <f>(AD$9-$B$4)*$D$4+$C$4+$B18</f>
        <v>1185.1900000000007</v>
      </c>
    </row>
    <row r="20" spans="1:30" x14ac:dyDescent="0.25">
      <c r="A20" s="21"/>
      <c r="B20" s="21">
        <f>B14</f>
        <v>-0.44</v>
      </c>
      <c r="E20" t="s">
        <v>1</v>
      </c>
      <c r="F20" s="20">
        <f>(F$9-$B$4)*$D$4+$C$4+$B19</f>
        <v>1186.463</v>
      </c>
      <c r="G20" s="20">
        <f>(G$9-$B$4)*$D$4+$C$4+$B19</f>
        <v>1186.4099166666665</v>
      </c>
      <c r="H20" s="20">
        <f>(H$9-$B$4)*$D$4+$C$4+$B19</f>
        <v>1186.3568333333333</v>
      </c>
      <c r="I20" s="20">
        <f>(I$9-$B$4)*$D$4+$C$4+$B19</f>
        <v>1186.30375</v>
      </c>
      <c r="J20" s="20">
        <f>(J$9-$B$4)*$D$4+$C$4+$B19</f>
        <v>1186.2506666666668</v>
      </c>
      <c r="K20" s="20">
        <f>(K$9-$B$4)*$D$4+$C$4+$B19</f>
        <v>1186.1975833333333</v>
      </c>
      <c r="L20" s="20">
        <f>(L$9-$B$4)*$D$4+$C$4+$B19</f>
        <v>1186.1445000000001</v>
      </c>
      <c r="M20" s="20">
        <f>(M$9-$B$4)*$D$4+$C$4+$B19</f>
        <v>1186.0756666666668</v>
      </c>
      <c r="N20" s="20">
        <f>(N$9-$B$4)*$D$4+$C$4+$B19</f>
        <v>1186.0068333333336</v>
      </c>
      <c r="O20" s="20">
        <f>(O$9-$B$4)*$D$4+$C$4+$B19</f>
        <v>1185.9380000000001</v>
      </c>
      <c r="P20" s="20">
        <f>(P$9-$B$4)*$D$4+$C$4+$B19</f>
        <v>1185.8691666666668</v>
      </c>
      <c r="Q20" s="20">
        <f>(Q$9-$B$4)*$D$4+$C$4+$B19</f>
        <v>1185.8003333333336</v>
      </c>
      <c r="R20" s="20">
        <f>(R$9-$B$4)*$D$4+$C$4+$B19</f>
        <v>1185.7315000000003</v>
      </c>
      <c r="S20" s="20">
        <f>(S$9-$B$4)*$D$4+$C$4+$B19</f>
        <v>1185.6626666666671</v>
      </c>
      <c r="T20" s="20">
        <f>(T$9-$B$4)*$D$4+$C$4+$B19</f>
        <v>1185.5938333333338</v>
      </c>
      <c r="U20" s="20">
        <f>(U$9-$B$4)*$D$4+$C$4+$B19</f>
        <v>1185.5250000000003</v>
      </c>
      <c r="V20" s="20">
        <f>(V$9-$B$4)*$D$4+$C$4+$B19</f>
        <v>1185.4561666666671</v>
      </c>
      <c r="W20" s="20">
        <f>(W$9-$B$4)*$D$4+$C$4+$B19</f>
        <v>1185.3873333333338</v>
      </c>
      <c r="X20" s="20">
        <f>(X$9-$B$4)*$D$4+$C$4+$B19</f>
        <v>1185.3185000000005</v>
      </c>
      <c r="Y20" s="20">
        <f>(Y$9-$B$4)*$D$4+$C$4+$B19</f>
        <v>1185.2654166666673</v>
      </c>
      <c r="Z20" s="20">
        <f>(Z$9-$B$4)*$D$4+$C$4+$B19</f>
        <v>1185.2123333333338</v>
      </c>
      <c r="AA20" s="20">
        <f>(AA$9-$B$4)*$D$4+$C$4+$B19</f>
        <v>1185.1592500000006</v>
      </c>
      <c r="AB20" s="20">
        <f>(AB$9-$B$4)*$D$4+$C$4+$B19</f>
        <v>1185.1061666666674</v>
      </c>
      <c r="AC20" s="20">
        <f>(AC$9-$B$4)*$D$4+$C$4+$B19</f>
        <v>1185.0530833333339</v>
      </c>
      <c r="AD20" s="20">
        <f>(AD$9-$B$4)*$D$4+$C$4+$B19</f>
        <v>1185.0000000000007</v>
      </c>
    </row>
    <row r="21" spans="1:30" x14ac:dyDescent="0.25">
      <c r="E21" t="s">
        <v>0</v>
      </c>
      <c r="F21" s="20">
        <f>(F$9-$B$4)*$D$4+$C$4+$B20</f>
        <v>1186.2729999999999</v>
      </c>
      <c r="G21" s="20">
        <f>(G$9-$B$4)*$D$4+$C$4+$B20</f>
        <v>1186.2199166666664</v>
      </c>
      <c r="H21" s="20">
        <f>(H$9-$B$4)*$D$4+$C$4+$B20</f>
        <v>1186.1668333333332</v>
      </c>
      <c r="I21" s="20">
        <f>(I$9-$B$4)*$D$4+$C$4+$B20</f>
        <v>1186.11375</v>
      </c>
      <c r="J21" s="20">
        <f>(J$9-$B$4)*$D$4+$C$4+$B20</f>
        <v>1186.0606666666667</v>
      </c>
      <c r="K21" s="20">
        <f>(K$9-$B$4)*$D$4+$C$4+$B20</f>
        <v>1186.0075833333333</v>
      </c>
      <c r="L21" s="20">
        <f>(L$9-$B$4)*$D$4+$C$4+$B20</f>
        <v>1185.9545000000001</v>
      </c>
      <c r="M21" s="20">
        <f>(M$9-$B$4)*$D$4+$C$4+$B20</f>
        <v>1185.8856666666668</v>
      </c>
      <c r="N21" s="20">
        <f>(N$9-$B$4)*$D$4+$C$4+$B20</f>
        <v>1185.8168333333335</v>
      </c>
      <c r="O21" s="20">
        <f>(O$9-$B$4)*$D$4+$C$4+$B20</f>
        <v>1185.748</v>
      </c>
      <c r="P21" s="20">
        <f>(P$9-$B$4)*$D$4+$C$4+$B20</f>
        <v>1185.6791666666668</v>
      </c>
      <c r="Q21" s="20">
        <f>(Q$9-$B$4)*$D$4+$C$4+$B20</f>
        <v>1185.6103333333335</v>
      </c>
      <c r="R21" s="20">
        <f>(R$9-$B$4)*$D$4+$C$4+$B20</f>
        <v>1185.5415000000003</v>
      </c>
      <c r="S21" s="20">
        <f>(S$9-$B$4)*$D$4+$C$4+$B20</f>
        <v>1185.472666666667</v>
      </c>
      <c r="T21" s="20">
        <f>(T$9-$B$4)*$D$4+$C$4+$B20</f>
        <v>1185.4038333333338</v>
      </c>
      <c r="U21" s="20">
        <f>(U$9-$B$4)*$D$4+$C$4+$B20</f>
        <v>1185.3350000000003</v>
      </c>
      <c r="V21" s="20">
        <f>(V$9-$B$4)*$D$4+$C$4+$B20</f>
        <v>1185.266166666667</v>
      </c>
      <c r="W21" s="20">
        <f>(W$9-$B$4)*$D$4+$C$4+$B20</f>
        <v>1185.1973333333337</v>
      </c>
      <c r="X21" s="20">
        <f>(X$9-$B$4)*$D$4+$C$4+$B20</f>
        <v>1185.1285000000005</v>
      </c>
      <c r="Y21" s="20">
        <f>(Y$9-$B$4)*$D$4+$C$4+$B20</f>
        <v>1185.0754166666673</v>
      </c>
      <c r="Z21" s="20">
        <f>(Z$9-$B$4)*$D$4+$C$4+$B20</f>
        <v>1185.0223333333338</v>
      </c>
      <c r="AA21" s="20">
        <f>(AA$9-$B$4)*$D$4+$C$4+$B20</f>
        <v>1184.9692500000006</v>
      </c>
      <c r="AB21" s="20">
        <f>(AB$9-$B$4)*$D$4+$C$4+$B20</f>
        <v>1184.9161666666673</v>
      </c>
      <c r="AC21" s="20">
        <f>(AC$9-$B$4)*$D$4+$C$4+$B20</f>
        <v>1184.8630833333339</v>
      </c>
      <c r="AD21" s="20">
        <f>(AD$9-$B$4)*$D$4+$C$4+$B20</f>
        <v>1184.8100000000006</v>
      </c>
    </row>
    <row r="24" spans="1:30" ht="15.75" thickBot="1" x14ac:dyDescent="0.3">
      <c r="D24" t="s">
        <v>39</v>
      </c>
    </row>
    <row r="25" spans="1:30" ht="15.75" thickBot="1" x14ac:dyDescent="0.3">
      <c r="E25" s="19" t="s">
        <v>38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7"/>
    </row>
    <row r="26" spans="1:30" ht="38.25" x14ac:dyDescent="0.25">
      <c r="E26" s="16" t="s">
        <v>37</v>
      </c>
      <c r="F26" s="15" t="s">
        <v>36</v>
      </c>
      <c r="G26" s="14"/>
      <c r="H26" s="14"/>
      <c r="I26" s="14"/>
      <c r="J26" s="14"/>
      <c r="K26" s="14"/>
      <c r="L26" s="15" t="s">
        <v>35</v>
      </c>
      <c r="M26" s="14"/>
      <c r="N26" s="14"/>
      <c r="O26" s="14"/>
      <c r="P26" s="14"/>
      <c r="Q26" s="14"/>
      <c r="R26" s="15" t="s">
        <v>34</v>
      </c>
      <c r="S26" s="14"/>
      <c r="T26" s="14"/>
      <c r="U26" s="14"/>
      <c r="V26" s="14"/>
      <c r="W26" s="14"/>
      <c r="X26" s="15" t="s">
        <v>33</v>
      </c>
      <c r="Y26" s="14"/>
      <c r="Z26" s="14"/>
      <c r="AA26" s="14"/>
      <c r="AB26" s="14"/>
      <c r="AC26" s="14"/>
      <c r="AD26" s="13" t="s">
        <v>32</v>
      </c>
    </row>
    <row r="27" spans="1:30" ht="15.75" thickBot="1" x14ac:dyDescent="0.3">
      <c r="E27" s="12"/>
      <c r="F27" s="11" t="s">
        <v>31</v>
      </c>
      <c r="G27" s="11" t="s">
        <v>30</v>
      </c>
      <c r="H27" s="11" t="s">
        <v>29</v>
      </c>
      <c r="I27" s="11" t="s">
        <v>28</v>
      </c>
      <c r="J27" s="11" t="s">
        <v>27</v>
      </c>
      <c r="K27" s="11" t="s">
        <v>26</v>
      </c>
      <c r="L27" s="11" t="s">
        <v>25</v>
      </c>
      <c r="M27" s="11" t="s">
        <v>24</v>
      </c>
      <c r="N27" s="11" t="s">
        <v>23</v>
      </c>
      <c r="O27" s="11" t="s">
        <v>22</v>
      </c>
      <c r="P27" s="11" t="s">
        <v>21</v>
      </c>
      <c r="Q27" s="11" t="s">
        <v>20</v>
      </c>
      <c r="R27" s="11" t="s">
        <v>19</v>
      </c>
      <c r="S27" s="11" t="s">
        <v>18</v>
      </c>
      <c r="T27" s="11" t="s">
        <v>17</v>
      </c>
      <c r="U27" s="11" t="s">
        <v>16</v>
      </c>
      <c r="V27" s="11" t="s">
        <v>15</v>
      </c>
      <c r="W27" s="11" t="s">
        <v>14</v>
      </c>
      <c r="X27" s="11" t="s">
        <v>13</v>
      </c>
      <c r="Y27" s="11" t="s">
        <v>12</v>
      </c>
      <c r="Z27" s="11" t="s">
        <v>11</v>
      </c>
      <c r="AA27" s="11" t="s">
        <v>10</v>
      </c>
      <c r="AB27" s="11" t="s">
        <v>9</v>
      </c>
      <c r="AC27" s="11" t="s">
        <v>8</v>
      </c>
      <c r="AD27" s="10" t="s">
        <v>7</v>
      </c>
    </row>
    <row r="28" spans="1:30" x14ac:dyDescent="0.25">
      <c r="E28" s="9" t="s">
        <v>6</v>
      </c>
      <c r="F28" s="8">
        <f>F15</f>
        <v>1186.2729999999999</v>
      </c>
      <c r="G28" s="8">
        <f>G15</f>
        <v>1186.2199166666664</v>
      </c>
      <c r="H28" s="8">
        <f>H15</f>
        <v>1186.1668333333332</v>
      </c>
      <c r="I28" s="8">
        <f>I15</f>
        <v>1186.11375</v>
      </c>
      <c r="J28" s="8">
        <f>J15</f>
        <v>1186.0606666666667</v>
      </c>
      <c r="K28" s="8">
        <f>K15</f>
        <v>1186.0075833333333</v>
      </c>
      <c r="L28" s="8">
        <f>L15</f>
        <v>1185.9545000000001</v>
      </c>
      <c r="M28" s="8">
        <f>M15</f>
        <v>1185.8856666666668</v>
      </c>
      <c r="N28" s="8">
        <f>N15</f>
        <v>1185.8168333333335</v>
      </c>
      <c r="O28" s="8">
        <f>O15</f>
        <v>1185.748</v>
      </c>
      <c r="P28" s="8">
        <f>P15</f>
        <v>1185.6791666666668</v>
      </c>
      <c r="Q28" s="8">
        <f>Q15</f>
        <v>1185.6103333333335</v>
      </c>
      <c r="R28" s="8">
        <f>R15</f>
        <v>1185.5415000000003</v>
      </c>
      <c r="S28" s="8">
        <f>S15</f>
        <v>1185.472666666667</v>
      </c>
      <c r="T28" s="8">
        <f>T15</f>
        <v>1185.4038333333338</v>
      </c>
      <c r="U28" s="8">
        <f>U15</f>
        <v>1185.3350000000003</v>
      </c>
      <c r="V28" s="8">
        <f>V15</f>
        <v>1185.266166666667</v>
      </c>
      <c r="W28" s="8">
        <f>W15</f>
        <v>1185.1973333333337</v>
      </c>
      <c r="X28" s="8">
        <f>X15</f>
        <v>1185.1285000000005</v>
      </c>
      <c r="Y28" s="8">
        <f>Y15</f>
        <v>1185.0754166666673</v>
      </c>
      <c r="Z28" s="8">
        <f>Z15</f>
        <v>1185.0223333333338</v>
      </c>
      <c r="AA28" s="8">
        <f>AA15</f>
        <v>1184.9692500000006</v>
      </c>
      <c r="AB28" s="8">
        <f>AB15</f>
        <v>1184.9161666666673</v>
      </c>
      <c r="AC28" s="8">
        <f>AC15</f>
        <v>1184.8630833333339</v>
      </c>
      <c r="AD28" s="7">
        <f>AD15</f>
        <v>1184.8100000000006</v>
      </c>
    </row>
    <row r="29" spans="1:30" x14ac:dyDescent="0.25">
      <c r="E29" s="6" t="s">
        <v>5</v>
      </c>
      <c r="F29" s="5">
        <f>F16</f>
        <v>1186.463</v>
      </c>
      <c r="G29" s="5">
        <f>G16</f>
        <v>1186.4099166666665</v>
      </c>
      <c r="H29" s="5">
        <f>H16</f>
        <v>1186.3568333333333</v>
      </c>
      <c r="I29" s="5">
        <f>I16</f>
        <v>1186.30375</v>
      </c>
      <c r="J29" s="5">
        <f>J16</f>
        <v>1186.2506666666668</v>
      </c>
      <c r="K29" s="5">
        <f>K16</f>
        <v>1186.1975833333333</v>
      </c>
      <c r="L29" s="5">
        <f>L16</f>
        <v>1186.1445000000001</v>
      </c>
      <c r="M29" s="5">
        <f>M16</f>
        <v>1186.0756666666668</v>
      </c>
      <c r="N29" s="5">
        <f>N16</f>
        <v>1186.0068333333336</v>
      </c>
      <c r="O29" s="5">
        <f>O16</f>
        <v>1185.9380000000001</v>
      </c>
      <c r="P29" s="5">
        <f>P16</f>
        <v>1185.8691666666668</v>
      </c>
      <c r="Q29" s="5">
        <f>Q16</f>
        <v>1185.8003333333336</v>
      </c>
      <c r="R29" s="5">
        <f>R16</f>
        <v>1185.7315000000003</v>
      </c>
      <c r="S29" s="5">
        <f>S16</f>
        <v>1185.6626666666671</v>
      </c>
      <c r="T29" s="5">
        <f>T16</f>
        <v>1185.5938333333338</v>
      </c>
      <c r="U29" s="5">
        <f>U16</f>
        <v>1185.5250000000003</v>
      </c>
      <c r="V29" s="5">
        <f>V16</f>
        <v>1185.4561666666671</v>
      </c>
      <c r="W29" s="5">
        <f>W16</f>
        <v>1185.3873333333338</v>
      </c>
      <c r="X29" s="5">
        <f>X16</f>
        <v>1185.3185000000005</v>
      </c>
      <c r="Y29" s="5">
        <f>Y16</f>
        <v>1185.2654166666673</v>
      </c>
      <c r="Z29" s="5">
        <f>Z16</f>
        <v>1185.2123333333338</v>
      </c>
      <c r="AA29" s="5">
        <f>AA16</f>
        <v>1185.1592500000006</v>
      </c>
      <c r="AB29" s="5">
        <f>AB16</f>
        <v>1185.1061666666674</v>
      </c>
      <c r="AC29" s="5">
        <f>AC16</f>
        <v>1185.0530833333339</v>
      </c>
      <c r="AD29" s="4">
        <f>AD16</f>
        <v>1185.0000000000007</v>
      </c>
    </row>
    <row r="30" spans="1:30" x14ac:dyDescent="0.25">
      <c r="E30" s="6" t="s">
        <v>4</v>
      </c>
      <c r="F30" s="5">
        <f>F17</f>
        <v>1186.653</v>
      </c>
      <c r="G30" s="5">
        <f>G17</f>
        <v>1186.5999166666666</v>
      </c>
      <c r="H30" s="5">
        <f>H17</f>
        <v>1186.5468333333333</v>
      </c>
      <c r="I30" s="5">
        <f>I17</f>
        <v>1186.4937500000001</v>
      </c>
      <c r="J30" s="5">
        <f>J17</f>
        <v>1186.4406666666669</v>
      </c>
      <c r="K30" s="5">
        <f>K17</f>
        <v>1186.3875833333334</v>
      </c>
      <c r="L30" s="5">
        <f>L17</f>
        <v>1186.3345000000002</v>
      </c>
      <c r="M30" s="5">
        <f>M17</f>
        <v>1186.2656666666669</v>
      </c>
      <c r="N30" s="5">
        <f>N17</f>
        <v>1186.1968333333336</v>
      </c>
      <c r="O30" s="5">
        <f>O17</f>
        <v>1186.1280000000002</v>
      </c>
      <c r="P30" s="5">
        <f>P17</f>
        <v>1186.0591666666669</v>
      </c>
      <c r="Q30" s="5">
        <f>Q17</f>
        <v>1185.9903333333336</v>
      </c>
      <c r="R30" s="5">
        <f>R17</f>
        <v>1185.9215000000004</v>
      </c>
      <c r="S30" s="5">
        <f>S17</f>
        <v>1185.8526666666671</v>
      </c>
      <c r="T30" s="5">
        <f>T17</f>
        <v>1185.7838333333339</v>
      </c>
      <c r="U30" s="5">
        <f>U17</f>
        <v>1185.7150000000004</v>
      </c>
      <c r="V30" s="5">
        <f>V17</f>
        <v>1185.6461666666671</v>
      </c>
      <c r="W30" s="5">
        <f>W17</f>
        <v>1185.5773333333339</v>
      </c>
      <c r="X30" s="5">
        <f>X17</f>
        <v>1185.5085000000006</v>
      </c>
      <c r="Y30" s="5">
        <f>Y17</f>
        <v>1185.4554166666674</v>
      </c>
      <c r="Z30" s="5">
        <f>Z17</f>
        <v>1185.4023333333339</v>
      </c>
      <c r="AA30" s="5">
        <f>AA17</f>
        <v>1185.3492500000007</v>
      </c>
      <c r="AB30" s="5">
        <f>AB17</f>
        <v>1185.2961666666674</v>
      </c>
      <c r="AC30" s="5">
        <f>AC17</f>
        <v>1185.243083333334</v>
      </c>
      <c r="AD30" s="4">
        <f>AD17</f>
        <v>1185.1900000000007</v>
      </c>
    </row>
    <row r="31" spans="1:30" x14ac:dyDescent="0.25">
      <c r="E31" s="6" t="s">
        <v>3</v>
      </c>
      <c r="F31" s="5">
        <f>F18</f>
        <v>1186.683</v>
      </c>
      <c r="G31" s="5">
        <f>G18</f>
        <v>1186.6299166666665</v>
      </c>
      <c r="H31" s="5">
        <f>H18</f>
        <v>1186.5768333333333</v>
      </c>
      <c r="I31" s="5">
        <f>I18</f>
        <v>1186.5237500000001</v>
      </c>
      <c r="J31" s="5">
        <f>J18</f>
        <v>1186.4706666666668</v>
      </c>
      <c r="K31" s="5">
        <f>K18</f>
        <v>1186.4175833333334</v>
      </c>
      <c r="L31" s="5">
        <f>L18</f>
        <v>1186.3645000000001</v>
      </c>
      <c r="M31" s="5">
        <f>M18</f>
        <v>1186.2956666666669</v>
      </c>
      <c r="N31" s="5">
        <f>N18</f>
        <v>1186.2268333333336</v>
      </c>
      <c r="O31" s="5">
        <f>O18</f>
        <v>1186.1580000000001</v>
      </c>
      <c r="P31" s="5">
        <f>P18</f>
        <v>1186.0891666666669</v>
      </c>
      <c r="Q31" s="5">
        <f>Q18</f>
        <v>1186.0203333333336</v>
      </c>
      <c r="R31" s="5">
        <f>R18</f>
        <v>1185.9515000000004</v>
      </c>
      <c r="S31" s="5">
        <f>S18</f>
        <v>1185.8826666666671</v>
      </c>
      <c r="T31" s="5">
        <f>T18</f>
        <v>1185.8138333333338</v>
      </c>
      <c r="U31" s="5">
        <f>U18</f>
        <v>1185.7450000000003</v>
      </c>
      <c r="V31" s="5">
        <f>V18</f>
        <v>1185.6761666666671</v>
      </c>
      <c r="W31" s="5">
        <f>W18</f>
        <v>1185.6073333333338</v>
      </c>
      <c r="X31" s="5">
        <f>X18</f>
        <v>1185.5385000000006</v>
      </c>
      <c r="Y31" s="5">
        <f>Y18</f>
        <v>1185.4854166666673</v>
      </c>
      <c r="Z31" s="5">
        <f>Z18</f>
        <v>1185.4323333333339</v>
      </c>
      <c r="AA31" s="5">
        <f>AA18</f>
        <v>1185.3792500000006</v>
      </c>
      <c r="AB31" s="5">
        <f>AB18</f>
        <v>1185.3261666666674</v>
      </c>
      <c r="AC31" s="5">
        <f>AC18</f>
        <v>1185.2730833333339</v>
      </c>
      <c r="AD31" s="4">
        <f>AD18</f>
        <v>1185.2200000000007</v>
      </c>
    </row>
    <row r="32" spans="1:30" x14ac:dyDescent="0.25">
      <c r="E32" s="6" t="s">
        <v>2</v>
      </c>
      <c r="F32" s="5">
        <f>F19</f>
        <v>1186.653</v>
      </c>
      <c r="G32" s="5">
        <f>G19</f>
        <v>1186.5999166666666</v>
      </c>
      <c r="H32" s="5">
        <f>H19</f>
        <v>1186.5468333333333</v>
      </c>
      <c r="I32" s="5">
        <f>I19</f>
        <v>1186.4937500000001</v>
      </c>
      <c r="J32" s="5">
        <f>J19</f>
        <v>1186.4406666666669</v>
      </c>
      <c r="K32" s="5">
        <f>K19</f>
        <v>1186.3875833333334</v>
      </c>
      <c r="L32" s="5">
        <f>L19</f>
        <v>1186.3345000000002</v>
      </c>
      <c r="M32" s="5">
        <f>M19</f>
        <v>1186.2656666666669</v>
      </c>
      <c r="N32" s="5">
        <f>N19</f>
        <v>1186.1968333333336</v>
      </c>
      <c r="O32" s="5">
        <f>O19</f>
        <v>1186.1280000000002</v>
      </c>
      <c r="P32" s="5">
        <f>P19</f>
        <v>1186.0591666666669</v>
      </c>
      <c r="Q32" s="5">
        <f>Q19</f>
        <v>1185.9903333333336</v>
      </c>
      <c r="R32" s="5">
        <f>R19</f>
        <v>1185.9215000000004</v>
      </c>
      <c r="S32" s="5">
        <f>S19</f>
        <v>1185.8526666666671</v>
      </c>
      <c r="T32" s="5">
        <f>T19</f>
        <v>1185.7838333333339</v>
      </c>
      <c r="U32" s="5">
        <f>U19</f>
        <v>1185.7150000000004</v>
      </c>
      <c r="V32" s="5">
        <f>V19</f>
        <v>1185.6461666666671</v>
      </c>
      <c r="W32" s="5">
        <f>W19</f>
        <v>1185.5773333333339</v>
      </c>
      <c r="X32" s="5">
        <f>X19</f>
        <v>1185.5085000000006</v>
      </c>
      <c r="Y32" s="5">
        <f>Y19</f>
        <v>1185.4554166666674</v>
      </c>
      <c r="Z32" s="5">
        <f>Z19</f>
        <v>1185.4023333333339</v>
      </c>
      <c r="AA32" s="5">
        <f>AA19</f>
        <v>1185.3492500000007</v>
      </c>
      <c r="AB32" s="5">
        <f>AB19</f>
        <v>1185.2961666666674</v>
      </c>
      <c r="AC32" s="5">
        <f>AC19</f>
        <v>1185.243083333334</v>
      </c>
      <c r="AD32" s="4">
        <f>AD19</f>
        <v>1185.1900000000007</v>
      </c>
    </row>
    <row r="33" spans="5:30" x14ac:dyDescent="0.25">
      <c r="E33" s="6" t="s">
        <v>1</v>
      </c>
      <c r="F33" s="5">
        <f>F20</f>
        <v>1186.463</v>
      </c>
      <c r="G33" s="5">
        <f>G20</f>
        <v>1186.4099166666665</v>
      </c>
      <c r="H33" s="5">
        <f>H20</f>
        <v>1186.3568333333333</v>
      </c>
      <c r="I33" s="5">
        <f>I20</f>
        <v>1186.30375</v>
      </c>
      <c r="J33" s="5">
        <f>J20</f>
        <v>1186.2506666666668</v>
      </c>
      <c r="K33" s="5">
        <f>K20</f>
        <v>1186.1975833333333</v>
      </c>
      <c r="L33" s="5">
        <f>L20</f>
        <v>1186.1445000000001</v>
      </c>
      <c r="M33" s="5">
        <f>M20</f>
        <v>1186.0756666666668</v>
      </c>
      <c r="N33" s="5">
        <f>N20</f>
        <v>1186.0068333333336</v>
      </c>
      <c r="O33" s="5">
        <f>O20</f>
        <v>1185.9380000000001</v>
      </c>
      <c r="P33" s="5">
        <f>P20</f>
        <v>1185.8691666666668</v>
      </c>
      <c r="Q33" s="5">
        <f>Q20</f>
        <v>1185.8003333333336</v>
      </c>
      <c r="R33" s="5">
        <f>R20</f>
        <v>1185.7315000000003</v>
      </c>
      <c r="S33" s="5">
        <f>S20</f>
        <v>1185.6626666666671</v>
      </c>
      <c r="T33" s="5">
        <f>T20</f>
        <v>1185.5938333333338</v>
      </c>
      <c r="U33" s="5">
        <f>U20</f>
        <v>1185.5250000000003</v>
      </c>
      <c r="V33" s="5">
        <f>V20</f>
        <v>1185.4561666666671</v>
      </c>
      <c r="W33" s="5">
        <f>W20</f>
        <v>1185.3873333333338</v>
      </c>
      <c r="X33" s="5">
        <f>X20</f>
        <v>1185.3185000000005</v>
      </c>
      <c r="Y33" s="5">
        <f>Y20</f>
        <v>1185.2654166666673</v>
      </c>
      <c r="Z33" s="5">
        <f>Z20</f>
        <v>1185.2123333333338</v>
      </c>
      <c r="AA33" s="5">
        <f>AA20</f>
        <v>1185.1592500000006</v>
      </c>
      <c r="AB33" s="5">
        <f>AB20</f>
        <v>1185.1061666666674</v>
      </c>
      <c r="AC33" s="5">
        <f>AC20</f>
        <v>1185.0530833333339</v>
      </c>
      <c r="AD33" s="4">
        <f>AD20</f>
        <v>1185.0000000000007</v>
      </c>
    </row>
    <row r="34" spans="5:30" ht="15.75" thickBot="1" x14ac:dyDescent="0.3">
      <c r="E34" s="3" t="s">
        <v>0</v>
      </c>
      <c r="F34" s="2">
        <f>F21</f>
        <v>1186.2729999999999</v>
      </c>
      <c r="G34" s="2">
        <f>G21</f>
        <v>1186.2199166666664</v>
      </c>
      <c r="H34" s="2">
        <f>H21</f>
        <v>1186.1668333333332</v>
      </c>
      <c r="I34" s="2">
        <f>I21</f>
        <v>1186.11375</v>
      </c>
      <c r="J34" s="2">
        <f>J21</f>
        <v>1186.0606666666667</v>
      </c>
      <c r="K34" s="2">
        <f>K21</f>
        <v>1186.0075833333333</v>
      </c>
      <c r="L34" s="2">
        <f>L21</f>
        <v>1185.9545000000001</v>
      </c>
      <c r="M34" s="2">
        <f>M21</f>
        <v>1185.8856666666668</v>
      </c>
      <c r="N34" s="2">
        <f>N21</f>
        <v>1185.8168333333335</v>
      </c>
      <c r="O34" s="2">
        <f>O21</f>
        <v>1185.748</v>
      </c>
      <c r="P34" s="2">
        <f>P21</f>
        <v>1185.6791666666668</v>
      </c>
      <c r="Q34" s="2">
        <f>Q21</f>
        <v>1185.6103333333335</v>
      </c>
      <c r="R34" s="2">
        <f>R21</f>
        <v>1185.5415000000003</v>
      </c>
      <c r="S34" s="2">
        <f>S21</f>
        <v>1185.472666666667</v>
      </c>
      <c r="T34" s="2">
        <f>T21</f>
        <v>1185.4038333333338</v>
      </c>
      <c r="U34" s="2">
        <f>U21</f>
        <v>1185.3350000000003</v>
      </c>
      <c r="V34" s="2">
        <f>V21</f>
        <v>1185.266166666667</v>
      </c>
      <c r="W34" s="2">
        <f>W21</f>
        <v>1185.1973333333337</v>
      </c>
      <c r="X34" s="2">
        <f>X21</f>
        <v>1185.1285000000005</v>
      </c>
      <c r="Y34" s="2">
        <f>Y21</f>
        <v>1185.0754166666673</v>
      </c>
      <c r="Z34" s="2">
        <f>Z21</f>
        <v>1185.0223333333338</v>
      </c>
      <c r="AA34" s="2">
        <f>AA21</f>
        <v>1184.9692500000006</v>
      </c>
      <c r="AB34" s="2">
        <f>AB21</f>
        <v>1184.9161666666673</v>
      </c>
      <c r="AC34" s="2">
        <f>AC21</f>
        <v>1184.8630833333339</v>
      </c>
      <c r="AD34" s="1">
        <f>AD21</f>
        <v>1184.8100000000006</v>
      </c>
    </row>
  </sheetData>
  <mergeCells count="2">
    <mergeCell ref="A12:B12"/>
    <mergeCell ref="E25:A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Slab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Rosenthal</dc:creator>
  <cp:lastModifiedBy>Michael Rosenthal</cp:lastModifiedBy>
  <dcterms:created xsi:type="dcterms:W3CDTF">2024-07-11T20:20:21Z</dcterms:created>
  <dcterms:modified xsi:type="dcterms:W3CDTF">2024-07-11T20:20:50Z</dcterms:modified>
</cp:coreProperties>
</file>